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 filterPrivacy="1" defaultThemeVersion="166925"/>
  <xr:revisionPtr revIDLastSave="0" documentId="8_{5C41EA80-CCC7-4B9F-8A22-79627DD97CBA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ignify - Share Buyback" sheetId="1" r:id="rId1"/>
    <sheet name="7 July to 11 July 2025" sheetId="24" r:id="rId2"/>
    <sheet name="30 June to 4 July 2025" sheetId="23" r:id="rId3"/>
    <sheet name="23 June to 27 June 2025" sheetId="22" r:id="rId4"/>
    <sheet name="16 June to 20 June 2025" sheetId="21" r:id="rId5"/>
    <sheet name="9 June to 13 June 2025" sheetId="20" r:id="rId6"/>
    <sheet name="2 June to 6 June 2025" sheetId="19" r:id="rId7"/>
    <sheet name="26 May to 30 May 2025" sheetId="18" r:id="rId8"/>
    <sheet name="19 May to 23 May 2025" sheetId="17" r:id="rId9"/>
    <sheet name="12 May to 16 May 2025" sheetId="16" r:id="rId10"/>
    <sheet name="5 May to 9 May 2025" sheetId="15" r:id="rId11"/>
    <sheet name="28 Apr to 2 May 2025" sheetId="14" r:id="rId12"/>
    <sheet name="22 Apr to 25 Apr 2025" sheetId="13" r:id="rId13"/>
    <sheet name="14 Apr to 17 Apr 2025" sheetId="12" r:id="rId14"/>
    <sheet name="7 Apr to 11 Apr 2025" sheetId="11" r:id="rId15"/>
    <sheet name="31 Mar to 4 Apr 2025" sheetId="10" r:id="rId16"/>
    <sheet name="24 Mar to 28 Mar 2025" sheetId="9" r:id="rId17"/>
    <sheet name="17 Mar to 21 Mar 2025" sheetId="8" r:id="rId18"/>
    <sheet name="10 Mar to 14 Mar 2025" sheetId="7" r:id="rId19"/>
    <sheet name="3 Mar to 7 Mar 2025" sheetId="6" r:id="rId20"/>
    <sheet name="24 Feb to 28 Feb 2025" sheetId="5" r:id="rId21"/>
    <sheet name="17 Feb to 21 Feb 2025" sheetId="4" r:id="rId22"/>
    <sheet name="10 Feb to 14 Feb 2025" sheetId="3" r:id="rId23"/>
    <sheet name="4 Feb to 7 Feb 2025" sheetId="2" r:id="rId24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26" i="1" l="1"/>
  <c r="E8" i="1" s="1"/>
  <c r="E10" i="1" s="1"/>
  <c r="C126" i="1"/>
  <c r="D126" i="1" s="1"/>
</calcChain>
</file>

<file path=xl/sharedStrings.xml><?xml version="1.0" encoding="utf-8"?>
<sst xmlns="http://schemas.openxmlformats.org/spreadsheetml/2006/main" count="456" uniqueCount="34">
  <si>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</si>
  <si>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</si>
  <si>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</si>
  <si>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</si>
  <si>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</si>
  <si>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</si>
  <si>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</si>
  <si>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</si>
  <si>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</si>
  <si>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</si>
  <si>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</si>
  <si>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</si>
  <si>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</si>
  <si>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</si>
  <si>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</si>
  <si>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</si>
  <si>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</si>
  <si>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</si>
  <si>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</si>
  <si>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</si>
  <si>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</si>
  <si>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</si>
  <si>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</si>
  <si>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</si>
  <si>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</si>
  <si>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</si>
  <si>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</si>
  <si>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</si>
  <si>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</si>
  <si>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</si>
  <si>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</si>
  <si>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</si>
  <si>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</si>
  <si>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11 July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</si>
</sst>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</numFmts>
  <fonts count="2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8" fillId="0" borderId="0"/>
    <xf numFmtId="164" fontId="18" fillId="0" borderId="0" applyFont="0" applyFill="0" applyBorder="0" applyAlignment="0" applyProtection="0"/>
    <xf numFmtId="0" fontId="19" fillId="0" borderId="0"/>
    <xf numFmtId="0" fontId="6" fillId="0" borderId="0"/>
    <xf numFmtId="9" fontId="6" fillId="0" borderId="0" applyFont="0" applyFill="0" applyBorder="0" applyAlignment="0" applyProtection="0"/>
    <xf numFmtId="164" fontId="2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1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3" fontId="10" fillId="2" borderId="0" xfId="0" applyNumberFormat="1" applyFont="1" applyFill="1" applyAlignment="1" applyProtection="1">
      <alignment horizontal="right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8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right" vertical="top" wrapText="1"/>
      <protection locked="0"/>
    </xf>
    <xf numFmtId="169" fontId="19" fillId="5" borderId="0" xfId="3" applyNumberFormat="1" applyFill="1" applyAlignment="1" applyProtection="1">
      <alignment horizontal="right"/>
      <protection hidden="1"/>
    </xf>
    <xf numFmtId="10" fontId="17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vertical="center" wrapText="1"/>
      <protection locked="0"/>
    </xf>
    <xf numFmtId="168" fontId="22" fillId="4" borderId="0" xfId="8" applyNumberFormat="1" applyFont="1" applyFill="1" applyAlignment="1" applyProtection="1">
      <alignment horizontal="right" vertical="center"/>
      <protection hidden="1"/>
    </xf>
    <xf numFmtId="15" fontId="9" fillId="2" borderId="0" xfId="0" applyNumberFormat="1" applyFont="1" applyFill="1" applyAlignment="1" applyProtection="1">
      <alignment horizontal="center" vertical="top" wrapText="1"/>
      <protection locked="0"/>
    </xf>
    <xf numFmtId="15" fontId="9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0" fillId="2" borderId="0" xfId="0" applyFont="1" applyFill="1" applyAlignment="1" applyProtection="1">
      <alignment horizontal="center" vertical="top" wrapText="1"/>
      <protection locked="0"/>
    </xf>
    <xf numFmtId="0" fontId="8" fillId="2" borderId="2" xfId="0" applyFont="1" applyFill="1" applyBorder="1" applyAlignment="1" applyProtection="1">
      <alignment horizontal="center" vertical="top" wrapText="1"/>
      <protection locked="0"/>
    </xf>
    <xf numFmtId="3" fontId="9" fillId="2" borderId="0" xfId="0" applyNumberFormat="1" applyFont="1" applyFill="1" applyAlignment="1" applyProtection="1">
      <alignment horizontal="center" vertical="top" wrapText="1"/>
      <protection locked="0"/>
    </xf>
    <xf numFmtId="165" fontId="9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9" fillId="2" borderId="0" xfId="0" applyNumberFormat="1" applyFont="1" applyFill="1" applyAlignment="1" applyProtection="1">
      <alignment horizontal="center" vertical="top" wrapText="1"/>
      <protection locked="0"/>
    </xf>
    <xf numFmtId="167" fontId="22" fillId="4" borderId="0" xfId="8" applyNumberFormat="1" applyFont="1" applyFill="1" applyAlignment="1" applyProtection="1">
      <alignment vertical="center"/>
      <protection hidden="1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7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right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8" fillId="2" borderId="0" xfId="0" applyFont="1" applyFill="1" applyAlignment="1" applyProtection="1">
      <alignment horizontal="left" vertical="top" wrapText="1"/>
      <protection locked="0"/>
    </xf>
    <xf numFmtId="0" fontId="16" fillId="0" borderId="0" xfId="0" applyFont="1" applyAlignment="1" applyProtection="1">
      <alignment horizontal="left" vertical="center" wrapText="1"/>
      <protection locked="0"/>
    </xf>
  </cellXfs>
  <cellStyles count="22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7" xfId="8" xr:uid="{2AAAB710-C8F6-4A4C-9B41-47A2E74B6324}"/>
    <cellStyle name="Per cent 2" xfId="12" xr:uid="{11E2D4F3-288A-46D3-8A69-129C870251D4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1016562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33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46"/>
      <c r="C1" s="45"/>
      <c r="D1" s="45"/>
      <c r="E1" s="45"/>
    </row>
    <row r="2" spans="1:5" ht="18.399999999999999" customHeight="1">
      <c r="A2" s="47"/>
      <c r="B2" s="48" t="s">
        <v>0</v>
      </c>
      <c r="C2" s="45"/>
      <c r="D2" s="45"/>
      <c r="E2" s="45"/>
    </row>
    <row r="3" spans="1:5" ht="23.5" customHeight="1">
      <c r="A3" s="45"/>
      <c r="B3" s="49" t="s">
        <v>22</v>
      </c>
      <c r="C3" s="45"/>
      <c r="D3" s="45"/>
      <c r="E3" s="45"/>
    </row>
    <row r="4" spans="1:5" ht="18.399999999999999" customHeight="1">
      <c r="A4" s="45"/>
      <c r="B4" s="48" t="s">
        <v>0</v>
      </c>
      <c r="C4" s="45"/>
      <c r="D4" s="45"/>
      <c r="E4" s="45"/>
    </row>
    <row r="5" spans="1:5" ht="18.25" customHeight="1">
      <c r="A5" s="45"/>
      <c r="B5" s="51" t="s">
        <v>1</v>
      </c>
      <c r="C5" s="51"/>
      <c r="D5" s="51"/>
    </row>
    <row r="6" spans="1:5" ht="15.65" customHeight="1">
      <c r="A6" s="45"/>
      <c r="B6" s="50" t="s">
        <v>23</v>
      </c>
      <c r="C6" s="50"/>
      <c r="D6" s="50"/>
      <c r="E6" s="12" t="s">
        <v>24</v>
      </c>
    </row>
    <row r="7" spans="1:5" ht="15.65" customHeight="1">
      <c r="A7" s="45"/>
      <c r="B7" s="50" t="s">
        <v>30</v>
      </c>
      <c r="C7" s="50"/>
      <c r="D7" s="50"/>
      <c r="E7" s="28">
        <v>150000000</v>
      </c>
    </row>
    <row r="8" spans="1:5" ht="15.65" customHeight="1">
      <c r="A8" s="45"/>
      <c r="B8" s="50" t="s">
        <v>2</v>
      </c>
      <c r="C8" s="50"/>
      <c r="D8" s="50"/>
      <c r="E8" s="28">
        <f>E126</f>
        <v>71848902.465699956</v>
      </c>
    </row>
    <row r="9" spans="1:5" ht="15.65" customHeight="1">
      <c r="A9" s="45"/>
      <c r="B9" s="50" t="s">
        <v>3</v>
      </c>
      <c r="C9" s="50"/>
      <c r="D9" s="50"/>
      <c r="E9" s="6">
        <v>45692</v>
      </c>
    </row>
    <row r="10" spans="1:5" ht="15.65" customHeight="1">
      <c r="A10" s="45"/>
      <c r="B10" s="50" t="s">
        <v>33</v>
      </c>
      <c r="C10" s="50"/>
      <c r="D10" s="50"/>
      <c r="E10" s="7">
        <f>(E8/E7)</f>
        <v>0.47899268310466636</v>
      </c>
    </row>
    <row r="11" spans="1:5" ht="18.25" customHeight="1">
      <c r="A11" s="45"/>
      <c r="B11" s="44" t="s">
        <v>29</v>
      </c>
      <c r="C11" s="45"/>
      <c r="D11" s="45"/>
      <c r="E11" s="45"/>
    </row>
    <row r="12" spans="1:5" ht="34" customHeight="1">
      <c r="A12" s="45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45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45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45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45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45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45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45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45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45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45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45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45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45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45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45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45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45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45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45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45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45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45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45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45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45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45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45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45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45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45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45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45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45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45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45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45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45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45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45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45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45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45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45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45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45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45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45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45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45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45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45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45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45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45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45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45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45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45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45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45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45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45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45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45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45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45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45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45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45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45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45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45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45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45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45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45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45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45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45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45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45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45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45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45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45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45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45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45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45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45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45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45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45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45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45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45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45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45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45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45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45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45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45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45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45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45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45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45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45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45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45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45"/>
      <c r="B124" s="13">
        <v>45849</v>
      </c>
      <c r="C124" s="20">
        <v>45105</v>
      </c>
      <c r="D124" s="27">
        <v>22.486499999999999</v>
      </c>
      <c r="E124" s="21">
        <v>1014253.5825</v>
      </c>
    </row>
    <row r="125" spans="1:5" ht="15.65" customHeight="1">
      <c r="A125" s="45"/>
      <c r="B125" s="14"/>
      <c r="C125" s="32"/>
      <c r="D125" s="33"/>
      <c r="E125" s="34"/>
    </row>
    <row r="126" spans="1:5" ht="15.4" customHeight="1">
      <c r="A126" s="45"/>
      <c r="B126" s="2" t="s">
        <v>4</v>
      </c>
      <c r="C126" s="29">
        <f>SUM(C14:C125)</f>
        <v>3518971</v>
      </c>
      <c r="D126" s="30">
        <f>ROUND(E126/C126,4)</f>
        <v>20.4176</v>
      </c>
      <c r="E126" s="31">
        <f>SUM(E14:E125)</f>
        <v>71848902.465699956</v>
      </c>
    </row>
    <row r="129" spans="3:5">
      <c r="C129" s="8"/>
      <c r="E129" s="8"/>
    </row>
    <row r="133" spans="3:5">
      <c r="C133" s="8"/>
      <c r="E133" s="8"/>
    </row>
  </sheetData>
  <mergeCells count="12">
    <mergeCell ref="B11:E11"/>
    <mergeCell ref="B1:E1"/>
    <mergeCell ref="A2:A12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topLeftCell="A7" workbookViewId="0">
      <selection activeCell="E11" sqref="C11:E12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Signify - Share Buyback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2025-07-14T07:30:48Z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2025-07-14T07:30:03Z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ef71dabc-6e94-48da-ab01-8fea2a3c2f20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