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 defaultThemeVersion="166925"/>
  <xr:revisionPtr revIDLastSave="0" documentId="8_{B254E6D4-7CC8-446A-A42C-E462782430EF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4 Aug to 8 Aug 2025" sheetId="28" r:id="rId2"/>
    <sheet name="28 July to 1 Aug 2025" sheetId="27" r:id="rId3"/>
    <sheet name="21 July to 25 July 2025" sheetId="26" r:id="rId4"/>
    <sheet name="14 July to 18 July 2025" sheetId="25" r:id="rId5"/>
    <sheet name="7 July to 11 July 2025" sheetId="24" r:id="rId6"/>
    <sheet name="30 June to 4 July 2025" sheetId="23" r:id="rId7"/>
    <sheet name="23 June to 27 June 2025" sheetId="22" r:id="rId8"/>
    <sheet name="16 June to 20 June 2025" sheetId="21" r:id="rId9"/>
    <sheet name="9 June to 13 June 2025" sheetId="20" r:id="rId10"/>
    <sheet name="2 June to 6 June 2025" sheetId="19" r:id="rId11"/>
    <sheet name="26 May to 30 May 2025" sheetId="18" r:id="rId12"/>
    <sheet name="19 May to 23 May 2025" sheetId="17" r:id="rId13"/>
    <sheet name="12 May to 16 May 2025" sheetId="16" r:id="rId14"/>
    <sheet name="5 May to 9 May 2025" sheetId="15" r:id="rId15"/>
    <sheet name="28 Apr to 2 May 2025" sheetId="14" r:id="rId16"/>
    <sheet name="22 Apr to 25 Apr 2025" sheetId="13" r:id="rId17"/>
    <sheet name="14 Apr to 17 Apr 2025" sheetId="12" r:id="rId18"/>
    <sheet name="7 Apr to 11 Apr 2025" sheetId="11" r:id="rId19"/>
    <sheet name="31 Mar to 4 Apr 2025" sheetId="10" r:id="rId20"/>
    <sheet name="24 Mar to 28 Mar 2025" sheetId="9" r:id="rId21"/>
    <sheet name="17 Mar to 21 Mar 2025" sheetId="8" r:id="rId22"/>
    <sheet name="10 Mar to 14 Mar 2025" sheetId="7" r:id="rId23"/>
    <sheet name="3 Mar to 7 Mar 2025" sheetId="6" r:id="rId24"/>
    <sheet name="24 Feb to 28 Feb 2025" sheetId="5" r:id="rId25"/>
    <sheet name="17 Feb to 21 Feb 2025" sheetId="4" r:id="rId26"/>
    <sheet name="10 Feb to 14 Feb 2025" sheetId="3" r:id="rId27"/>
    <sheet name="4 Feb to 7 Feb 2025" sheetId="2" r:id="rId28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 iterate="1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46" i="1" l="1"/>
  <c r="E8" i="1" s="1"/>
  <c r="E10" i="1" s="1"/>
  <c r="C146" i="1"/>
  <c r="D146" i="1" l="1"/>
</calcChain>
</file>

<file path=xl/sharedStrings.xml><?xml version="1.0" encoding="utf-8"?>
<sst xmlns="http://schemas.openxmlformats.org/spreadsheetml/2006/main" count="532" uniqueCount="34">
  <si>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</si>
  <si>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</si>
  <si>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</si>
  <si>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</si>
  <si>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</si>
  <si>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</si>
  <si>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</si>
  <si>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</si>
  <si>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</si>
  <si>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</si>
  <si>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</si>
  <si>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</si>
  <si>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</si>
  <si>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</si>
  <si>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</si>
  <si>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</si>
  <si>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</si>
  <si>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</si>
  <si>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</si>
  <si>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</si>
  <si>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</si>
  <si>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</si>
  <si>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</si>
  <si>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</si>
  <si>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</si>
  <si>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</si>
  <si>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</si>
  <si>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</si>
  <si>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</si>
  <si>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</si>
  <si>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</si>
  <si>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</si>
  <si>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</si>
  <si>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8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</si>
</sst>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</numFmts>
  <fonts count="2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8" fillId="0" borderId="0"/>
    <xf numFmtId="164" fontId="18" fillId="0" borderId="0" applyFont="0" applyFill="0" applyBorder="0" applyAlignment="0" applyProtection="0"/>
    <xf numFmtId="0" fontId="19" fillId="0" borderId="0"/>
    <xf numFmtId="0" fontId="6" fillId="0" borderId="0"/>
    <xf numFmtId="9" fontId="6" fillId="0" borderId="0" applyFont="0" applyFill="0" applyBorder="0" applyAlignment="0" applyProtection="0"/>
    <xf numFmtId="164" fontId="2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55">
    <xf numFmtId="0" fontId="0" fillId="0" borderId="0" xfId="0"/>
    <xf numFmtId="3" fontId="10" fillId="2" borderId="0" xfId="0" applyNumberFormat="1" applyFont="1" applyFill="1" applyAlignment="1" applyProtection="1">
      <alignment horizontal="right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8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right" vertical="top" wrapText="1"/>
      <protection locked="0"/>
    </xf>
    <xf numFmtId="169" fontId="19" fillId="5" borderId="0" xfId="3" applyNumberFormat="1" applyFill="1" applyAlignment="1" applyProtection="1">
      <alignment horizontal="right"/>
      <protection hidden="1"/>
    </xf>
    <xf numFmtId="10" fontId="17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168" fontId="22" fillId="4" borderId="0" xfId="8" applyNumberFormat="1" applyFont="1" applyFill="1" applyAlignment="1" applyProtection="1">
      <alignment horizontal="right" vertical="center"/>
      <protection hidden="1"/>
    </xf>
    <xf numFmtId="15" fontId="9" fillId="2" borderId="0" xfId="0" applyNumberFormat="1" applyFont="1" applyFill="1" applyAlignment="1" applyProtection="1">
      <alignment horizontal="center" vertical="top" wrapText="1"/>
      <protection locked="0"/>
    </xf>
    <xf numFmtId="15" fontId="9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0" fillId="2" borderId="0" xfId="0" applyFont="1" applyFill="1" applyAlignment="1" applyProtection="1">
      <alignment horizontal="center" vertical="top" wrapText="1"/>
      <protection locked="0"/>
    </xf>
    <xf numFmtId="0" fontId="8" fillId="2" borderId="2" xfId="0" applyFont="1" applyFill="1" applyBorder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165" fontId="9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9" fillId="2" borderId="0" xfId="0" applyNumberFormat="1" applyFont="1" applyFill="1" applyAlignment="1" applyProtection="1">
      <alignment horizontal="center" vertical="top" wrapText="1"/>
      <protection locked="0"/>
    </xf>
    <xf numFmtId="167" fontId="22" fillId="4" borderId="0" xfId="8" applyNumberFormat="1" applyFont="1" applyFill="1" applyAlignment="1" applyProtection="1">
      <alignment vertical="center"/>
      <protection hidden="1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0" fontId="13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7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righ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8" fillId="2" borderId="0" xfId="0" applyFont="1" applyFill="1" applyAlignment="1" applyProtection="1">
      <alignment horizontal="left" vertical="top" wrapText="1"/>
      <protection locked="0"/>
    </xf>
    <xf numFmtId="0" fontId="16" fillId="0" borderId="0" xfId="0" applyFont="1" applyAlignment="1" applyProtection="1">
      <alignment horizontal="left" vertical="center" wrapText="1"/>
      <protection locked="0"/>
    </xf>
  </cellXfs>
  <cellStyles count="22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7" xfId="8" xr:uid="{2AAAB710-C8F6-4A4C-9B41-47A2E74B6324}"/>
    <cellStyle name="Per cent 2" xfId="12" xr:uid="{11E2D4F3-288A-46D3-8A69-129C870251D4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35" Type="http://schemas.openxmlformats.org/officeDocument/2006/relationships/customXml" Target="../customXml/item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5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48"/>
      <c r="C1" s="47"/>
      <c r="D1" s="47"/>
      <c r="E1" s="47"/>
    </row>
    <row r="2" spans="1:5" ht="18.399999999999999" customHeight="1">
      <c r="A2" s="49"/>
      <c r="B2" s="50" t="s">
        <v>0</v>
      </c>
      <c r="C2" s="47"/>
      <c r="D2" s="47"/>
      <c r="E2" s="47"/>
    </row>
    <row r="3" spans="1:5" ht="23.5" customHeight="1">
      <c r="A3" s="47"/>
      <c r="B3" s="51" t="s">
        <v>22</v>
      </c>
      <c r="C3" s="47"/>
      <c r="D3" s="47"/>
      <c r="E3" s="47"/>
    </row>
    <row r="4" spans="1:5" ht="18.399999999999999" customHeight="1">
      <c r="A4" s="47"/>
      <c r="B4" s="50" t="s">
        <v>0</v>
      </c>
      <c r="C4" s="47"/>
      <c r="D4" s="47"/>
      <c r="E4" s="47"/>
    </row>
    <row r="5" spans="1:5" ht="18.25" customHeight="1">
      <c r="A5" s="47"/>
      <c r="B5" s="53" t="s">
        <v>1</v>
      </c>
      <c r="C5" s="53"/>
      <c r="D5" s="53"/>
    </row>
    <row r="6" spans="1:5" ht="15.65" customHeight="1">
      <c r="A6" s="47"/>
      <c r="B6" s="52" t="s">
        <v>23</v>
      </c>
      <c r="C6" s="52"/>
      <c r="D6" s="52"/>
      <c r="E6" s="12" t="s">
        <v>24</v>
      </c>
    </row>
    <row r="7" spans="1:5" ht="15.65" customHeight="1">
      <c r="A7" s="47"/>
      <c r="B7" s="52" t="s">
        <v>30</v>
      </c>
      <c r="C7" s="52"/>
      <c r="D7" s="52"/>
      <c r="E7" s="28">
        <v>150000000</v>
      </c>
    </row>
    <row r="8" spans="1:5" ht="15.65" customHeight="1">
      <c r="A8" s="47"/>
      <c r="B8" s="52" t="s">
        <v>2</v>
      </c>
      <c r="C8" s="52"/>
      <c r="D8" s="52"/>
      <c r="E8" s="28">
        <f>E146</f>
        <v>89055167.542099968</v>
      </c>
    </row>
    <row r="9" spans="1:5" ht="15.65" customHeight="1">
      <c r="A9" s="47"/>
      <c r="B9" s="52" t="s">
        <v>3</v>
      </c>
      <c r="C9" s="52"/>
      <c r="D9" s="52"/>
      <c r="E9" s="6">
        <v>45692</v>
      </c>
    </row>
    <row r="10" spans="1:5" ht="15.65" customHeight="1">
      <c r="A10" s="47"/>
      <c r="B10" s="52" t="s">
        <v>33</v>
      </c>
      <c r="C10" s="52"/>
      <c r="D10" s="52"/>
      <c r="E10" s="7">
        <f>(E8/E7)</f>
        <v>0.59370111694733307</v>
      </c>
    </row>
    <row r="11" spans="1:5" ht="18.25" customHeight="1">
      <c r="A11" s="47"/>
      <c r="B11" s="46" t="s">
        <v>29</v>
      </c>
      <c r="C11" s="47"/>
      <c r="D11" s="47"/>
      <c r="E11" s="47"/>
    </row>
    <row r="12" spans="1:5" ht="34" customHeight="1">
      <c r="A12" s="47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47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47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47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47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47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47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47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47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47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47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47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47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47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47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47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47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47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47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47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47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47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47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47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47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47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47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47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47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47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47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47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47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47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47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47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47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47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47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47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47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47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47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47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47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47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47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47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47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47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47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47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47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47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47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47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47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47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47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47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47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47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47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47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47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47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47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47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47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47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47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47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47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47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47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47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47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47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47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47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47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47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47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47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47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47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47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47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47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47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47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47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47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47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47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47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47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47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47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47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47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47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47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47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47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47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47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47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47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47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47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47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47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47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47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47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47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47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47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47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47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47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47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47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47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13">
        <v>45877</v>
      </c>
      <c r="C144" s="20">
        <v>3274</v>
      </c>
      <c r="D144" s="27">
        <v>21.779299999999999</v>
      </c>
      <c r="E144" s="21">
        <v>71305.428199999995</v>
      </c>
    </row>
    <row r="145" spans="2:5">
      <c r="B145" s="14"/>
      <c r="C145" s="32"/>
      <c r="D145" s="33"/>
      <c r="E145" s="34"/>
    </row>
    <row r="146" spans="2:5" ht="13">
      <c r="B146" s="2" t="s">
        <v>4</v>
      </c>
      <c r="C146" s="29">
        <f>SUM(C14:C145)</f>
        <v>4319990</v>
      </c>
      <c r="D146" s="30">
        <f>ROUND(E146/C146,4)</f>
        <v>20.614699999999999</v>
      </c>
      <c r="E146" s="31">
        <f>SUM(E14:E145)</f>
        <v>89055167.542099968</v>
      </c>
    </row>
    <row r="149" spans="2:5">
      <c r="C149" s="8"/>
      <c r="E149" s="44"/>
    </row>
    <row r="151" spans="2:5">
      <c r="C151" s="8"/>
      <c r="E151" s="45"/>
    </row>
    <row r="153" spans="2:5">
      <c r="C153" s="8"/>
      <c r="E15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8" t="s">
        <v>0</v>
      </c>
      <c r="B2" s="47"/>
      <c r="C2" s="47"/>
      <c r="D2" s="47"/>
      <c r="E2" s="47"/>
    </row>
    <row r="3" spans="1:5" ht="34" customHeight="1">
      <c r="A3" s="54" t="s">
        <v>28</v>
      </c>
      <c r="B3" s="47"/>
      <c r="C3" s="47"/>
      <c r="D3" s="47"/>
      <c r="E3" s="47"/>
    </row>
    <row r="4" spans="1:5" ht="14.25" customHeight="1">
      <c r="A4" s="48" t="s">
        <v>5</v>
      </c>
      <c r="B4" s="47"/>
      <c r="C4" s="47"/>
      <c r="D4" s="47"/>
      <c r="E4" s="47"/>
    </row>
    <row r="5" spans="1:5" ht="13.5" customHeight="1">
      <c r="A5" s="48" t="s">
        <v>6</v>
      </c>
      <c r="B5" s="47"/>
      <c r="C5" s="47"/>
      <c r="D5" s="47"/>
      <c r="E5" s="47"/>
    </row>
    <row r="6" spans="1:5" ht="18.25" customHeight="1">
      <c r="A6" s="48" t="s">
        <v>0</v>
      </c>
      <c r="B6" s="47"/>
      <c r="C6" s="47"/>
      <c r="D6" s="47"/>
      <c r="E6" s="47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Signify - Share Buyback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2025-08-09T14:00:57Z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2025-08-09T14:00:04Z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580a8ba1-224b-4e2d-9955-8efa630478db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